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filterPrivacy="1" defaultThemeVersion="124226"/>
  <xr:revisionPtr revIDLastSave="0" documentId="13_ncr:1_{A6138337-B6FC-48D5-8CE8-0A3D456C02B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lanilha de Custo" sheetId="1" r:id="rId1"/>
  </sheets>
  <definedNames>
    <definedName name="_xlnm.Print_Area" localSheetId="0">'Planilha de Custo'!$A$1:$J$59</definedName>
    <definedName name="_xlnm.Print_Titles" localSheetId="0">'Planilha de Custo'!$2:$5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" i="1" l="1"/>
  <c r="H17" i="1" s="1"/>
  <c r="I11" i="1"/>
  <c r="I17" i="1" s="1"/>
  <c r="I16" i="1" l="1"/>
  <c r="H16" i="1"/>
  <c r="H47" i="1"/>
  <c r="I30" i="1" l="1"/>
  <c r="I15" i="1"/>
  <c r="H30" i="1"/>
  <c r="H15" i="1"/>
  <c r="H14" i="1"/>
  <c r="I14" i="1"/>
  <c r="I18" i="1"/>
  <c r="I19" i="1"/>
  <c r="I20" i="1"/>
  <c r="I21" i="1"/>
  <c r="I22" i="1"/>
  <c r="I23" i="1"/>
  <c r="I25" i="1"/>
  <c r="I26" i="1"/>
  <c r="I27" i="1"/>
  <c r="I28" i="1"/>
  <c r="I29" i="1"/>
  <c r="H51" i="1"/>
  <c r="J11" i="1"/>
  <c r="J15" i="1" l="1"/>
  <c r="J16" i="1"/>
  <c r="H35" i="1"/>
  <c r="I24" i="1"/>
  <c r="I31" i="1" s="1"/>
  <c r="G31" i="1"/>
  <c r="H33" i="1" s="1"/>
  <c r="J13" i="1" l="1"/>
  <c r="H13" i="1"/>
  <c r="J14" i="1"/>
  <c r="J30" i="1" l="1"/>
  <c r="J29" i="1"/>
  <c r="J28" i="1"/>
  <c r="J27" i="1"/>
  <c r="J26" i="1"/>
  <c r="J25" i="1"/>
  <c r="J23" i="1"/>
  <c r="J22" i="1"/>
  <c r="J21" i="1"/>
  <c r="J20" i="1"/>
  <c r="J19" i="1"/>
  <c r="J18" i="1"/>
  <c r="J24" i="1" l="1"/>
  <c r="J31" i="1" s="1"/>
  <c r="H18" i="1" l="1"/>
  <c r="H25" i="1"/>
  <c r="H29" i="1"/>
  <c r="H19" i="1"/>
  <c r="H28" i="1"/>
  <c r="H27" i="1"/>
  <c r="H26" i="1"/>
  <c r="H23" i="1"/>
  <c r="H22" i="1"/>
  <c r="H21" i="1"/>
  <c r="H20" i="1"/>
  <c r="H24" i="1" l="1"/>
  <c r="H31" i="1" s="1"/>
  <c r="H36" i="1" s="1"/>
  <c r="H37" i="1" s="1"/>
  <c r="H50" i="1" l="1"/>
  <c r="H52" i="1" s="1"/>
  <c r="H55" i="1" s="1"/>
  <c r="H56" i="1" s="1"/>
  <c r="H57" i="1" l="1"/>
  <c r="H58" i="1" s="1"/>
  <c r="H59" i="1" s="1"/>
</calcChain>
</file>

<file path=xl/sharedStrings.xml><?xml version="1.0" encoding="utf-8"?>
<sst xmlns="http://schemas.openxmlformats.org/spreadsheetml/2006/main" count="60" uniqueCount="55">
  <si>
    <t>1. Tipo de Serviço</t>
  </si>
  <si>
    <t xml:space="preserve"> </t>
  </si>
  <si>
    <t>Salário Base Mensal</t>
  </si>
  <si>
    <t>Jornada de Trabalho</t>
  </si>
  <si>
    <t>Licença Paternidade</t>
  </si>
  <si>
    <t>%</t>
  </si>
  <si>
    <t>Valor R$</t>
  </si>
  <si>
    <t>PLANILHA DE COMPOSIÇÃO DE CUSTOS</t>
  </si>
  <si>
    <t>TOTAL</t>
  </si>
  <si>
    <t>Valor de Salário</t>
  </si>
  <si>
    <t xml:space="preserve">ART </t>
  </si>
  <si>
    <t>Ajudante</t>
  </si>
  <si>
    <t>FGTS sobre salário</t>
  </si>
  <si>
    <t>Mecânico</t>
  </si>
  <si>
    <t>Valor da mão de obra (mensal)</t>
  </si>
  <si>
    <t>Valor dos encargos socias e trabalhistas (mensal)</t>
  </si>
  <si>
    <t xml:space="preserve">Custo Mensal </t>
  </si>
  <si>
    <t>EPI's + Uniformes</t>
  </si>
  <si>
    <t>Custos Gerais Mensais</t>
  </si>
  <si>
    <t>Seguro Contra Acidentes de Trabalho</t>
  </si>
  <si>
    <t>Faltas Justificadas</t>
  </si>
  <si>
    <t>Auxílio Acidente de Trabalho</t>
  </si>
  <si>
    <t xml:space="preserve">Auxílio Enfermidade </t>
  </si>
  <si>
    <t>13º Salário</t>
  </si>
  <si>
    <t>Provisão FGTS 13º/Férias</t>
  </si>
  <si>
    <t>Férias Gozadas</t>
  </si>
  <si>
    <t>Aviso Prévio Indenizado</t>
  </si>
  <si>
    <t>Aviso Prévio Trabalhado</t>
  </si>
  <si>
    <t>Férias Indenizadas (1/3 de férias)</t>
  </si>
  <si>
    <t>Depósito Rescisão Sem Justa Causa</t>
  </si>
  <si>
    <t>Indenização Adicional</t>
  </si>
  <si>
    <t>Percentual Total dos Encargos Sociais e Trabalhistas</t>
  </si>
  <si>
    <t>2. Encargos Sociais + Encargos Trabalhistas</t>
  </si>
  <si>
    <t>Custos Administrativos</t>
  </si>
  <si>
    <t>3. Custos Gerais -  Valores Mensais</t>
  </si>
  <si>
    <t>4. Custo Total Mensal</t>
  </si>
  <si>
    <t xml:space="preserve">5. Custo Total </t>
  </si>
  <si>
    <t xml:space="preserve">Custo Mensal sem imposto </t>
  </si>
  <si>
    <t>Custo Mensal com imposto (Simples Nacional)</t>
  </si>
  <si>
    <t>Valor Mensal (Lucratividade + Imposto)</t>
  </si>
  <si>
    <t>Visita do Engenheiro (Quando solicitado)</t>
  </si>
  <si>
    <t xml:space="preserve">Valor total da mão de obra </t>
  </si>
  <si>
    <t xml:space="preserve">Lucratividade </t>
  </si>
  <si>
    <t>Material de Limpeza  + Insumos</t>
  </si>
  <si>
    <t>Valor Global (60 meses)</t>
  </si>
  <si>
    <t>Meio Oficial</t>
  </si>
  <si>
    <t>Alimentação (3 colaboradores)</t>
  </si>
  <si>
    <t>PREGÃO ELETRÔNICO 0099.2024.PE.0092</t>
  </si>
  <si>
    <t>Inss Terceiros</t>
  </si>
  <si>
    <t>Inss Patronal</t>
  </si>
  <si>
    <t>4 dias/mês</t>
  </si>
  <si>
    <t>OBJETO: PRESTAÇÃO DE SERVIÇOS DE MANUTENÇÃO PREVENTIVA E CORRETIVA DOS SISTEMAS DE  COIFAS, EXAUSTORES E DUTOS INSTALADOS NO GRANDE HOTEL CAMPOS DO JORDÃO E CENTRO UNIVERSITÁRIO SENAC, COM FORNECIMENTO DE MÃO DE OBRA ESPECIALIZADA, FERRAMENTAL, MATERIAIS DE CONSUMO, INSTRUMENTAL, MÁQUINAS E EQUIPAMENTOS NECESSÁRIOS À EXECUÇÃO DOS SERVIÇOS NAS UNIDADES GRANDE HOTEL E CENTRO UNIVERSITÁRIO CAMPOS DO JORDÃO.</t>
  </si>
  <si>
    <t>Adicional Noturno</t>
  </si>
  <si>
    <t>Deslocamento (Combustivel, Hospedagem, Manutenção)</t>
  </si>
  <si>
    <t>Observação: Nesta planilha de custo considerei as duas unidades grande hotel senac e o centro universitario com as visitas semestrais.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</si>
</sst>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[$R$-416]\ * #,##0.00_-;\-[$R$-416]\ * #,##0.00_-;_-[$R$-416]\ 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Aptos"/>
      <family val="2"/>
    </font>
    <font>
      <b/>
      <sz val="11"/>
      <name val="Aptos"/>
      <family val="2"/>
    </font>
    <font>
      <b/>
      <sz val="11"/>
      <color rgb="FFFF0000"/>
      <name val="Aptos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7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/>
    <xf numFmtId="44" fontId="3" fillId="3" borderId="1" xfId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10" fontId="3" fillId="3" borderId="1" xfId="0" applyNumberFormat="1" applyFont="1" applyFill="1" applyBorder="1" applyAlignment="1">
      <alignment horizontal="center" vertical="center"/>
    </xf>
    <xf numFmtId="44" fontId="3" fillId="3" borderId="4" xfId="0" applyNumberFormat="1" applyFont="1" applyFill="1" applyBorder="1" applyAlignment="1">
      <alignment horizontal="center" vertical="center"/>
    </xf>
    <xf numFmtId="44" fontId="3" fillId="3" borderId="1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/>
    </xf>
    <xf numFmtId="164" fontId="3" fillId="3" borderId="1" xfId="1" applyNumberFormat="1" applyFont="1" applyFill="1" applyBorder="1" applyAlignment="1">
      <alignment horizontal="center" vertical="center"/>
    </xf>
    <xf numFmtId="0" fontId="3" fillId="3" borderId="0" xfId="0" applyFont="1" applyFill="1"/>
    <xf numFmtId="0" fontId="4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10" fontId="4" fillId="3" borderId="0" xfId="0" applyNumberFormat="1" applyFont="1" applyFill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44" fontId="3" fillId="0" borderId="0" xfId="0" applyNumberFormat="1" applyFont="1"/>
    <xf numFmtId="0" fontId="4" fillId="0" borderId="0" xfId="0" applyFont="1" applyAlignment="1">
      <alignment horizontal="right" vertical="center"/>
    </xf>
    <xf numFmtId="44" fontId="4" fillId="0" borderId="0" xfId="1" applyFont="1" applyBorder="1" applyAlignment="1">
      <alignment horizontal="center" vertical="center"/>
    </xf>
    <xf numFmtId="10" fontId="4" fillId="4" borderId="1" xfId="0" applyNumberFormat="1" applyFont="1" applyFill="1" applyBorder="1" applyAlignment="1">
      <alignment horizontal="center" vertical="center"/>
    </xf>
    <xf numFmtId="44" fontId="4" fillId="4" borderId="1" xfId="0" applyNumberFormat="1" applyFont="1" applyFill="1" applyBorder="1" applyAlignment="1">
      <alignment horizontal="center" vertical="center"/>
    </xf>
    <xf numFmtId="44" fontId="4" fillId="4" borderId="4" xfId="0" applyNumberFormat="1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0" fontId="3" fillId="10" borderId="1" xfId="1" applyNumberFormat="1" applyFont="1" applyFill="1" applyBorder="1" applyAlignment="1">
      <alignment horizontal="center" vertical="center"/>
    </xf>
    <xf numFmtId="9" fontId="3" fillId="0" borderId="0" xfId="3" applyFont="1"/>
    <xf numFmtId="44" fontId="3" fillId="0" borderId="0" xfId="1" applyFont="1"/>
    <xf numFmtId="0" fontId="3" fillId="11" borderId="2" xfId="0" applyFont="1" applyFill="1" applyBorder="1" applyAlignment="1">
      <alignment horizontal="left" vertical="center"/>
    </xf>
    <xf numFmtId="0" fontId="3" fillId="11" borderId="3" xfId="0" applyFont="1" applyFill="1" applyBorder="1" applyAlignment="1">
      <alignment horizontal="left" vertical="center"/>
    </xf>
    <xf numFmtId="0" fontId="4" fillId="11" borderId="3" xfId="0" applyFont="1" applyFill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10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4" fillId="4" borderId="2" xfId="0" applyFont="1" applyFill="1" applyBorder="1" applyAlignment="1">
      <alignment horizontal="right" vertical="center"/>
    </xf>
    <xf numFmtId="0" fontId="4" fillId="4" borderId="3" xfId="0" applyFont="1" applyFill="1" applyBorder="1" applyAlignment="1">
      <alignment horizontal="right" vertical="center"/>
    </xf>
    <xf numFmtId="0" fontId="4" fillId="4" borderId="4" xfId="0" applyFont="1" applyFill="1" applyBorder="1" applyAlignment="1">
      <alignment horizontal="right" vertical="center"/>
    </xf>
    <xf numFmtId="44" fontId="4" fillId="0" borderId="2" xfId="1" applyFont="1" applyBorder="1" applyAlignment="1">
      <alignment horizontal="center" vertical="center"/>
    </xf>
    <xf numFmtId="44" fontId="4" fillId="0" borderId="3" xfId="1" applyFont="1" applyBorder="1" applyAlignment="1">
      <alignment horizontal="center" vertical="center"/>
    </xf>
    <xf numFmtId="44" fontId="4" fillId="0" borderId="4" xfId="1" applyFont="1" applyBorder="1" applyAlignment="1">
      <alignment horizontal="center" vertical="center"/>
    </xf>
    <xf numFmtId="44" fontId="4" fillId="4" borderId="2" xfId="1" applyFont="1" applyFill="1" applyBorder="1" applyAlignment="1">
      <alignment horizontal="center" vertical="center"/>
    </xf>
    <xf numFmtId="44" fontId="4" fillId="4" borderId="3" xfId="1" applyFont="1" applyFill="1" applyBorder="1" applyAlignment="1">
      <alignment horizontal="center" vertical="center"/>
    </xf>
    <xf numFmtId="44" fontId="4" fillId="4" borderId="4" xfId="1" applyFont="1" applyFill="1" applyBorder="1" applyAlignment="1">
      <alignment horizontal="center" vertical="center"/>
    </xf>
    <xf numFmtId="44" fontId="3" fillId="0" borderId="1" xfId="0" applyNumberFormat="1" applyFont="1" applyBorder="1" applyAlignment="1">
      <alignment horizontal="center" vertical="center"/>
    </xf>
    <xf numFmtId="44" fontId="4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center"/>
    </xf>
    <xf numFmtId="0" fontId="4" fillId="6" borderId="2" xfId="0" applyFont="1" applyFill="1" applyBorder="1" applyAlignment="1">
      <alignment horizontal="right" vertical="center"/>
    </xf>
    <xf numFmtId="0" fontId="4" fillId="6" borderId="3" xfId="0" applyFont="1" applyFill="1" applyBorder="1" applyAlignment="1">
      <alignment horizontal="right" vertical="center"/>
    </xf>
    <xf numFmtId="0" fontId="4" fillId="6" borderId="4" xfId="0" applyFont="1" applyFill="1" applyBorder="1" applyAlignment="1">
      <alignment horizontal="right" vertical="center"/>
    </xf>
    <xf numFmtId="0" fontId="4" fillId="8" borderId="2" xfId="0" applyFont="1" applyFill="1" applyBorder="1" applyAlignment="1">
      <alignment horizontal="right" vertical="center"/>
    </xf>
    <xf numFmtId="0" fontId="4" fillId="8" borderId="3" xfId="0" applyFont="1" applyFill="1" applyBorder="1" applyAlignment="1">
      <alignment horizontal="right" vertical="center"/>
    </xf>
    <xf numFmtId="0" fontId="4" fillId="8" borderId="4" xfId="0" applyFont="1" applyFill="1" applyBorder="1" applyAlignment="1">
      <alignment horizontal="right" vertical="center"/>
    </xf>
    <xf numFmtId="44" fontId="4" fillId="6" borderId="2" xfId="1" applyFont="1" applyFill="1" applyBorder="1" applyAlignment="1">
      <alignment horizontal="center" vertical="center"/>
    </xf>
    <xf numFmtId="44" fontId="4" fillId="6" borderId="3" xfId="1" applyFont="1" applyFill="1" applyBorder="1" applyAlignment="1">
      <alignment horizontal="center" vertical="center"/>
    </xf>
    <xf numFmtId="44" fontId="4" fillId="6" borderId="4" xfId="1" applyFont="1" applyFill="1" applyBorder="1" applyAlignment="1">
      <alignment horizontal="center" vertical="center"/>
    </xf>
    <xf numFmtId="44" fontId="4" fillId="7" borderId="2" xfId="1" applyFont="1" applyFill="1" applyBorder="1" applyAlignment="1">
      <alignment horizontal="center" vertical="center"/>
    </xf>
    <xf numFmtId="44" fontId="4" fillId="7" borderId="3" xfId="1" applyFont="1" applyFill="1" applyBorder="1" applyAlignment="1">
      <alignment horizontal="center" vertical="center"/>
    </xf>
    <xf numFmtId="44" fontId="4" fillId="7" borderId="4" xfId="1" applyFont="1" applyFill="1" applyBorder="1" applyAlignment="1">
      <alignment horizontal="center" vertical="center"/>
    </xf>
    <xf numFmtId="44" fontId="4" fillId="8" borderId="2" xfId="1" applyFont="1" applyFill="1" applyBorder="1" applyAlignment="1">
      <alignment horizontal="center" vertical="center"/>
    </xf>
    <xf numFmtId="44" fontId="4" fillId="8" borderId="3" xfId="1" applyFont="1" applyFill="1" applyBorder="1" applyAlignment="1">
      <alignment horizontal="center" vertical="center"/>
    </xf>
    <xf numFmtId="44" fontId="4" fillId="8" borderId="4" xfId="1" applyFont="1" applyFill="1" applyBorder="1" applyAlignment="1">
      <alignment horizontal="center" vertical="center"/>
    </xf>
    <xf numFmtId="44" fontId="4" fillId="8" borderId="2" xfId="2" applyNumberFormat="1" applyFont="1" applyFill="1" applyBorder="1" applyAlignment="1">
      <alignment horizontal="center" vertical="center"/>
    </xf>
    <xf numFmtId="44" fontId="4" fillId="8" borderId="3" xfId="2" applyNumberFormat="1" applyFont="1" applyFill="1" applyBorder="1" applyAlignment="1">
      <alignment horizontal="center" vertical="center"/>
    </xf>
    <xf numFmtId="44" fontId="4" fillId="8" borderId="4" xfId="2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4" fillId="3" borderId="1" xfId="0" applyFont="1" applyFill="1" applyBorder="1" applyAlignment="1">
      <alignment horizontal="right" vertical="center"/>
    </xf>
    <xf numFmtId="0" fontId="3" fillId="3" borderId="1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4" fillId="4" borderId="2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44" fontId="4" fillId="5" borderId="2" xfId="1" applyFont="1" applyFill="1" applyBorder="1" applyAlignment="1">
      <alignment horizontal="center" vertical="center"/>
    </xf>
    <xf numFmtId="44" fontId="4" fillId="5" borderId="3" xfId="1" applyFont="1" applyFill="1" applyBorder="1" applyAlignment="1">
      <alignment horizontal="center" vertical="center"/>
    </xf>
    <xf numFmtId="44" fontId="4" fillId="5" borderId="4" xfId="1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right" vertical="center"/>
    </xf>
    <xf numFmtId="0" fontId="4" fillId="7" borderId="3" xfId="0" applyFont="1" applyFill="1" applyBorder="1" applyAlignment="1">
      <alignment horizontal="right" vertical="center"/>
    </xf>
    <xf numFmtId="0" fontId="4" fillId="7" borderId="4" xfId="0" applyFont="1" applyFill="1" applyBorder="1" applyAlignment="1">
      <alignment horizontal="right" vertical="center"/>
    </xf>
    <xf numFmtId="0" fontId="4" fillId="5" borderId="2" xfId="0" applyFont="1" applyFill="1" applyBorder="1" applyAlignment="1">
      <alignment horizontal="right" vertical="center"/>
    </xf>
    <xf numFmtId="0" fontId="4" fillId="5" borderId="3" xfId="0" applyFont="1" applyFill="1" applyBorder="1" applyAlignment="1">
      <alignment horizontal="right" vertical="center"/>
    </xf>
    <xf numFmtId="0" fontId="4" fillId="5" borderId="4" xfId="0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</cellXfs>
  <cellStyles count="4">
    <cellStyle name="Moeda" xfId="1" builtinId="4"/>
    <cellStyle name="Normal" xfId="0" builtinId="0"/>
    <cellStyle name="Porcentagem" xfId="3" builtinId="5"/>
    <cellStyle name="Vírgula" xfId="2" builtinId="3"/>
  </cellStyles>
  <dxfs count="0"/>
  <tableStyles count="0" defaultTableStyle="TableStyleMedium2" defaultPivotStyle="PivotStyleMedium9"/>
  <colors>
    <mruColors>
      <color rgb="FFFFFFCD"/>
      <color rgb="FFB7DE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73"/>
  <sheetViews>
    <sheetView showGridLines="0" tabSelected="1" topLeftCell="A50" zoomScaleNormal="100" workbookViewId="0">
      <selection activeCell="H59" sqref="H59:J59"/>
    </sheetView>
  </sheetViews>
  <sheetFormatPr defaultColWidth="9.1796875" defaultRowHeight="14.5" x14ac:dyDescent="0.35"/>
  <cols>
    <col min="1" max="6" width="8.1796875" style="1" customWidth="1"/>
    <col min="7" max="7" width="10.54296875" style="1" customWidth="1"/>
    <col min="8" max="8" width="18.453125" style="1" bestFit="1" customWidth="1"/>
    <col min="9" max="9" width="18.453125" style="1" customWidth="1"/>
    <col min="10" max="10" width="26.90625" style="1" customWidth="1"/>
    <col min="11" max="11" width="9.1796875" style="2"/>
    <col min="12" max="12" width="4.81640625" style="2" customWidth="1"/>
    <col min="13" max="13" width="14.08984375" style="2" bestFit="1" customWidth="1"/>
    <col min="14" max="16384" width="9.1796875" style="2"/>
  </cols>
  <sheetData>
    <row r="1" spans="1:10" ht="16" customHeight="1" x14ac:dyDescent="0.35"/>
    <row r="2" spans="1:10" ht="16" customHeight="1" x14ac:dyDescent="0.35">
      <c r="A2" s="77" t="s">
        <v>7</v>
      </c>
      <c r="B2" s="77"/>
      <c r="C2" s="77"/>
      <c r="D2" s="77"/>
      <c r="E2" s="77"/>
      <c r="F2" s="77"/>
      <c r="G2" s="77"/>
      <c r="H2" s="77"/>
      <c r="I2" s="77"/>
      <c r="J2" s="77"/>
    </row>
    <row r="3" spans="1:10" ht="16" customHeight="1" x14ac:dyDescent="0.35">
      <c r="A3" s="77"/>
      <c r="B3" s="77"/>
      <c r="C3" s="77"/>
      <c r="D3" s="77"/>
      <c r="E3" s="77"/>
      <c r="F3" s="77"/>
      <c r="G3" s="77"/>
      <c r="H3" s="77"/>
      <c r="I3" s="77"/>
      <c r="J3" s="77"/>
    </row>
    <row r="4" spans="1:10" ht="16" customHeight="1" x14ac:dyDescent="0.35">
      <c r="A4" s="77" t="s">
        <v>47</v>
      </c>
      <c r="B4" s="77"/>
      <c r="C4" s="77"/>
      <c r="D4" s="77"/>
      <c r="E4" s="77"/>
      <c r="F4" s="77"/>
      <c r="G4" s="77"/>
      <c r="H4" s="77"/>
      <c r="I4" s="77"/>
      <c r="J4" s="77"/>
    </row>
    <row r="5" spans="1:10" ht="16" customHeight="1" x14ac:dyDescent="0.35"/>
    <row r="6" spans="1:10" ht="16" customHeight="1" x14ac:dyDescent="0.35">
      <c r="A6" s="86" t="s">
        <v>0</v>
      </c>
      <c r="B6" s="86"/>
      <c r="C6" s="86"/>
      <c r="D6" s="86"/>
      <c r="E6" s="86"/>
      <c r="F6" s="86"/>
      <c r="G6" s="86"/>
      <c r="H6" s="86"/>
      <c r="I6" s="86"/>
      <c r="J6" s="86"/>
    </row>
    <row r="7" spans="1:10" ht="55.5" customHeight="1" x14ac:dyDescent="0.35">
      <c r="A7" s="87" t="s">
        <v>51</v>
      </c>
      <c r="B7" s="88"/>
      <c r="C7" s="88"/>
      <c r="D7" s="88"/>
      <c r="E7" s="88"/>
      <c r="F7" s="88"/>
      <c r="G7" s="88"/>
      <c r="H7" s="88"/>
      <c r="I7" s="88"/>
      <c r="J7" s="88"/>
    </row>
    <row r="8" spans="1:10" ht="16" customHeight="1" x14ac:dyDescent="0.35">
      <c r="A8" s="76" t="s">
        <v>1</v>
      </c>
      <c r="B8" s="76"/>
      <c r="C8" s="76"/>
      <c r="D8" s="76"/>
      <c r="E8" s="76"/>
      <c r="F8" s="76"/>
      <c r="G8" s="76"/>
      <c r="H8" s="30" t="s">
        <v>13</v>
      </c>
      <c r="I8" s="30" t="s">
        <v>45</v>
      </c>
      <c r="J8" s="30" t="s">
        <v>11</v>
      </c>
    </row>
    <row r="9" spans="1:10" ht="16" customHeight="1" x14ac:dyDescent="0.35">
      <c r="A9" s="82" t="s">
        <v>2</v>
      </c>
      <c r="B9" s="82"/>
      <c r="C9" s="82"/>
      <c r="D9" s="82"/>
      <c r="E9" s="82"/>
      <c r="F9" s="82"/>
      <c r="G9" s="82"/>
      <c r="H9" s="3">
        <v>3100</v>
      </c>
      <c r="I9" s="3">
        <v>2499</v>
      </c>
      <c r="J9" s="3">
        <v>0</v>
      </c>
    </row>
    <row r="10" spans="1:10" ht="16" customHeight="1" x14ac:dyDescent="0.35">
      <c r="A10" s="82" t="s">
        <v>3</v>
      </c>
      <c r="B10" s="82"/>
      <c r="C10" s="82"/>
      <c r="D10" s="82"/>
      <c r="E10" s="82"/>
      <c r="F10" s="82"/>
      <c r="G10" s="82"/>
      <c r="H10" s="31" t="s">
        <v>50</v>
      </c>
      <c r="I10" s="31" t="s">
        <v>50</v>
      </c>
      <c r="J10" s="31" t="s">
        <v>50</v>
      </c>
    </row>
    <row r="11" spans="1:10" ht="16" customHeight="1" x14ac:dyDescent="0.35">
      <c r="A11" s="81" t="s">
        <v>9</v>
      </c>
      <c r="B11" s="81"/>
      <c r="C11" s="81"/>
      <c r="D11" s="81"/>
      <c r="E11" s="81"/>
      <c r="F11" s="81"/>
      <c r="G11" s="81"/>
      <c r="H11" s="3">
        <f>H9/30*4</f>
        <v>413.33333333333331</v>
      </c>
      <c r="I11" s="3">
        <f>I9/30*4</f>
        <v>333.2</v>
      </c>
      <c r="J11" s="3">
        <f>J9</f>
        <v>0</v>
      </c>
    </row>
    <row r="12" spans="1:10" ht="16" customHeight="1" x14ac:dyDescent="0.35"/>
    <row r="13" spans="1:10" ht="16" customHeight="1" x14ac:dyDescent="0.35">
      <c r="A13" s="105" t="s">
        <v>32</v>
      </c>
      <c r="B13" s="106"/>
      <c r="C13" s="106"/>
      <c r="D13" s="106"/>
      <c r="E13" s="106"/>
      <c r="F13" s="106"/>
      <c r="G13" s="4" t="s">
        <v>5</v>
      </c>
      <c r="H13" s="5" t="str">
        <f>H8</f>
        <v>Mecânico</v>
      </c>
      <c r="I13" s="5"/>
      <c r="J13" s="5" t="str">
        <f>J8</f>
        <v>Ajudante</v>
      </c>
    </row>
    <row r="14" spans="1:10" ht="16" customHeight="1" x14ac:dyDescent="0.35">
      <c r="A14" s="6" t="s">
        <v>19</v>
      </c>
      <c r="B14" s="7"/>
      <c r="C14" s="7"/>
      <c r="D14" s="7"/>
      <c r="E14" s="7"/>
      <c r="F14" s="8"/>
      <c r="G14" s="9">
        <v>0.03</v>
      </c>
      <c r="H14" s="10">
        <f>H11*G14</f>
        <v>12.399999999999999</v>
      </c>
      <c r="I14" s="10">
        <f>SUM(I11)*G14</f>
        <v>9.9959999999999987</v>
      </c>
      <c r="J14" s="10">
        <f>J11*G14</f>
        <v>0</v>
      </c>
    </row>
    <row r="15" spans="1:10" ht="16" customHeight="1" x14ac:dyDescent="0.35">
      <c r="A15" s="34" t="s">
        <v>48</v>
      </c>
      <c r="B15" s="35"/>
      <c r="C15" s="35"/>
      <c r="D15" s="35"/>
      <c r="E15" s="35"/>
      <c r="F15" s="36"/>
      <c r="G15" s="9">
        <v>5.8000000000000003E-2</v>
      </c>
      <c r="H15" s="11">
        <f>H11*G15</f>
        <v>23.973333333333333</v>
      </c>
      <c r="I15" s="10">
        <f>I11*G15</f>
        <v>19.325600000000001</v>
      </c>
      <c r="J15" s="10">
        <f>J11*G15</f>
        <v>0</v>
      </c>
    </row>
    <row r="16" spans="1:10" ht="16" customHeight="1" x14ac:dyDescent="0.35">
      <c r="A16" s="34" t="s">
        <v>49</v>
      </c>
      <c r="B16" s="35"/>
      <c r="C16" s="35"/>
      <c r="D16" s="35"/>
      <c r="E16" s="35"/>
      <c r="F16" s="36"/>
      <c r="G16" s="9">
        <v>0.2</v>
      </c>
      <c r="H16" s="11">
        <f>H11*G16</f>
        <v>82.666666666666671</v>
      </c>
      <c r="I16" s="10">
        <f>I11*G16</f>
        <v>66.64</v>
      </c>
      <c r="J16" s="10">
        <f>J11*G16</f>
        <v>0</v>
      </c>
    </row>
    <row r="17" spans="1:13" ht="16" customHeight="1" x14ac:dyDescent="0.35">
      <c r="A17" s="34" t="s">
        <v>52</v>
      </c>
      <c r="B17" s="35"/>
      <c r="C17" s="35"/>
      <c r="D17" s="35"/>
      <c r="E17" s="35"/>
      <c r="F17" s="36"/>
      <c r="G17" s="9">
        <v>3.3300000000000003E-2</v>
      </c>
      <c r="H17" s="11">
        <f>H11*G17</f>
        <v>13.764000000000001</v>
      </c>
      <c r="I17" s="10">
        <f>I11*G17</f>
        <v>11.095560000000001</v>
      </c>
      <c r="J17" s="10"/>
    </row>
    <row r="18" spans="1:13" ht="16" customHeight="1" x14ac:dyDescent="0.35">
      <c r="A18" s="82" t="s">
        <v>12</v>
      </c>
      <c r="B18" s="82"/>
      <c r="C18" s="82"/>
      <c r="D18" s="82"/>
      <c r="E18" s="82"/>
      <c r="F18" s="82"/>
      <c r="G18" s="9">
        <v>0.08</v>
      </c>
      <c r="H18" s="11">
        <f>H11*G18</f>
        <v>33.066666666666663</v>
      </c>
      <c r="I18" s="11">
        <f>SUM(I11)*G18</f>
        <v>26.655999999999999</v>
      </c>
      <c r="J18" s="11">
        <f>J11*G18</f>
        <v>0</v>
      </c>
    </row>
    <row r="19" spans="1:13" ht="16" customHeight="1" x14ac:dyDescent="0.35">
      <c r="A19" s="6" t="s">
        <v>22</v>
      </c>
      <c r="B19" s="7"/>
      <c r="C19" s="7"/>
      <c r="D19" s="7"/>
      <c r="E19" s="7"/>
      <c r="F19" s="12"/>
      <c r="G19" s="9">
        <v>3.8300000000000001E-2</v>
      </c>
      <c r="H19" s="11">
        <f>H11*G19</f>
        <v>15.830666666666666</v>
      </c>
      <c r="I19" s="10">
        <f>SUM(I11)*G19</f>
        <v>12.761559999999999</v>
      </c>
      <c r="J19" s="11">
        <f>J11*G19</f>
        <v>0</v>
      </c>
    </row>
    <row r="20" spans="1:13" ht="16" customHeight="1" x14ac:dyDescent="0.35">
      <c r="A20" s="6" t="s">
        <v>4</v>
      </c>
      <c r="B20" s="7"/>
      <c r="C20" s="7"/>
      <c r="D20" s="7"/>
      <c r="E20" s="7"/>
      <c r="F20" s="12"/>
      <c r="G20" s="9">
        <v>1.9099999999999999E-2</v>
      </c>
      <c r="H20" s="11">
        <f>H11*G20</f>
        <v>7.8946666666666658</v>
      </c>
      <c r="I20" s="11">
        <f>SUM(I11)*G20</f>
        <v>6.3641199999999998</v>
      </c>
      <c r="J20" s="11">
        <f>J11*G20</f>
        <v>0</v>
      </c>
    </row>
    <row r="21" spans="1:13" ht="16" customHeight="1" x14ac:dyDescent="0.35">
      <c r="A21" s="6" t="s">
        <v>20</v>
      </c>
      <c r="B21" s="7"/>
      <c r="C21" s="7"/>
      <c r="D21" s="7"/>
      <c r="E21" s="7"/>
      <c r="F21" s="12"/>
      <c r="G21" s="9">
        <v>3.3300000000000003E-2</v>
      </c>
      <c r="H21" s="13">
        <f>H11*G21</f>
        <v>13.764000000000001</v>
      </c>
      <c r="I21" s="10">
        <f>SUM(I11)*G21</f>
        <v>11.095560000000001</v>
      </c>
      <c r="J21" s="3">
        <f>J11*G21</f>
        <v>0</v>
      </c>
    </row>
    <row r="22" spans="1:13" ht="16" customHeight="1" x14ac:dyDescent="0.35">
      <c r="A22" s="6" t="s">
        <v>21</v>
      </c>
      <c r="B22" s="7"/>
      <c r="C22" s="7"/>
      <c r="D22" s="7"/>
      <c r="E22" s="7"/>
      <c r="F22" s="12"/>
      <c r="G22" s="9">
        <v>3.8300000000000001E-2</v>
      </c>
      <c r="H22" s="13">
        <f>H11*G22</f>
        <v>15.830666666666666</v>
      </c>
      <c r="I22" s="11">
        <f>SUM(I11)*G22</f>
        <v>12.761559999999999</v>
      </c>
      <c r="J22" s="3">
        <f>J11*G22</f>
        <v>0</v>
      </c>
    </row>
    <row r="23" spans="1:13" ht="16" customHeight="1" x14ac:dyDescent="0.35">
      <c r="A23" s="6" t="s">
        <v>23</v>
      </c>
      <c r="B23" s="7"/>
      <c r="C23" s="7"/>
      <c r="D23" s="7"/>
      <c r="E23" s="7"/>
      <c r="F23" s="12"/>
      <c r="G23" s="9">
        <v>8.3299999999999999E-2</v>
      </c>
      <c r="H23" s="13">
        <f>H11*G23</f>
        <v>34.430666666666667</v>
      </c>
      <c r="I23" s="10">
        <f>SUM(I11)*G23</f>
        <v>27.755559999999999</v>
      </c>
      <c r="J23" s="3">
        <f>J11*G23</f>
        <v>0</v>
      </c>
    </row>
    <row r="24" spans="1:13" ht="16" customHeight="1" x14ac:dyDescent="0.35">
      <c r="A24" s="83" t="s">
        <v>24</v>
      </c>
      <c r="B24" s="84"/>
      <c r="C24" s="84"/>
      <c r="D24" s="84"/>
      <c r="E24" s="84"/>
      <c r="F24" s="85"/>
      <c r="G24" s="9">
        <v>0</v>
      </c>
      <c r="H24" s="13">
        <f>(H18+H19)*G24</f>
        <v>0</v>
      </c>
      <c r="I24" s="11">
        <f>SUM(I18+I19)*G24</f>
        <v>0</v>
      </c>
      <c r="J24" s="3">
        <f>(J18+J19)*G24</f>
        <v>0</v>
      </c>
    </row>
    <row r="25" spans="1:13" ht="16" customHeight="1" x14ac:dyDescent="0.35">
      <c r="A25" s="6" t="s">
        <v>25</v>
      </c>
      <c r="B25" s="7"/>
      <c r="C25" s="7"/>
      <c r="D25" s="7"/>
      <c r="E25" s="7"/>
      <c r="F25" s="12"/>
      <c r="G25" s="9">
        <v>8.3299999999999999E-2</v>
      </c>
      <c r="H25" s="13">
        <f>H11*G25</f>
        <v>34.430666666666667</v>
      </c>
      <c r="I25" s="10">
        <f>SUM(I11)*G25</f>
        <v>27.755559999999999</v>
      </c>
      <c r="J25" s="3">
        <f>J11*G25</f>
        <v>0</v>
      </c>
    </row>
    <row r="26" spans="1:13" ht="16" customHeight="1" x14ac:dyDescent="0.35">
      <c r="A26" s="83" t="s">
        <v>26</v>
      </c>
      <c r="B26" s="84"/>
      <c r="C26" s="84"/>
      <c r="D26" s="84"/>
      <c r="E26" s="84"/>
      <c r="F26" s="85"/>
      <c r="G26" s="9">
        <v>8.3299999999999999E-2</v>
      </c>
      <c r="H26" s="11">
        <f>H11*G26</f>
        <v>34.430666666666667</v>
      </c>
      <c r="I26" s="10">
        <f>SUM(I11)*G26</f>
        <v>27.755559999999999</v>
      </c>
      <c r="J26" s="11">
        <f>J11*G26</f>
        <v>0</v>
      </c>
    </row>
    <row r="27" spans="1:13" ht="16" customHeight="1" x14ac:dyDescent="0.35">
      <c r="A27" s="83" t="s">
        <v>27</v>
      </c>
      <c r="B27" s="84"/>
      <c r="C27" s="84"/>
      <c r="D27" s="84"/>
      <c r="E27" s="84"/>
      <c r="F27" s="85"/>
      <c r="G27" s="9">
        <v>8.3299999999999999E-2</v>
      </c>
      <c r="H27" s="11">
        <f>H11*G27</f>
        <v>34.430666666666667</v>
      </c>
      <c r="I27" s="10">
        <f>SUM(I11)*G27</f>
        <v>27.755559999999999</v>
      </c>
      <c r="J27" s="11">
        <f>J11*G27</f>
        <v>0</v>
      </c>
    </row>
    <row r="28" spans="1:13" ht="16" customHeight="1" x14ac:dyDescent="0.35">
      <c r="A28" s="83" t="s">
        <v>28</v>
      </c>
      <c r="B28" s="84"/>
      <c r="C28" s="84"/>
      <c r="D28" s="84"/>
      <c r="E28" s="84"/>
      <c r="F28" s="85"/>
      <c r="G28" s="9">
        <v>2.7699999999999999E-2</v>
      </c>
      <c r="H28" s="11">
        <f>H11*G28</f>
        <v>11.449333333333332</v>
      </c>
      <c r="I28" s="10">
        <f>SUM(I11)*G28</f>
        <v>9.2296399999999998</v>
      </c>
      <c r="J28" s="11">
        <f>J11*G28</f>
        <v>0</v>
      </c>
    </row>
    <row r="29" spans="1:13" ht="16" customHeight="1" x14ac:dyDescent="0.35">
      <c r="A29" s="6" t="s">
        <v>29</v>
      </c>
      <c r="B29" s="7"/>
      <c r="C29" s="7"/>
      <c r="D29" s="7"/>
      <c r="E29" s="7"/>
      <c r="F29" s="12"/>
      <c r="G29" s="9">
        <v>8.3299999999999999E-2</v>
      </c>
      <c r="H29" s="11">
        <f>H11*G29</f>
        <v>34.430666666666667</v>
      </c>
      <c r="I29" s="10">
        <f>SUM(I11)*G29</f>
        <v>27.755559999999999</v>
      </c>
      <c r="J29" s="11">
        <f>J11*G29</f>
        <v>0</v>
      </c>
    </row>
    <row r="30" spans="1:13" ht="16" customHeight="1" x14ac:dyDescent="0.35">
      <c r="A30" s="6" t="s">
        <v>30</v>
      </c>
      <c r="B30" s="7"/>
      <c r="C30" s="7"/>
      <c r="D30" s="7"/>
      <c r="E30" s="7"/>
      <c r="F30" s="12"/>
      <c r="G30" s="9">
        <v>3.3300000000000003E-2</v>
      </c>
      <c r="H30" s="11">
        <f>H11*G30</f>
        <v>13.764000000000001</v>
      </c>
      <c r="I30" s="10">
        <f>SUM(I11)*G30</f>
        <v>11.095560000000001</v>
      </c>
      <c r="J30" s="11">
        <f>J11*G30</f>
        <v>0</v>
      </c>
    </row>
    <row r="31" spans="1:13" ht="16" customHeight="1" x14ac:dyDescent="0.35">
      <c r="A31" s="57" t="s">
        <v>8</v>
      </c>
      <c r="B31" s="57"/>
      <c r="C31" s="57"/>
      <c r="D31" s="57"/>
      <c r="E31" s="57"/>
      <c r="F31" s="57"/>
      <c r="G31" s="27">
        <f>SUM(G14:G30)</f>
        <v>1.0078000000000003</v>
      </c>
      <c r="H31" s="28">
        <f>SUM(H14:H30)</f>
        <v>416.5573333333333</v>
      </c>
      <c r="I31" s="29">
        <f>SUM(I14:I30)</f>
        <v>335.79896000000002</v>
      </c>
      <c r="J31" s="28">
        <f>SUM(J14:J30)</f>
        <v>0</v>
      </c>
    </row>
    <row r="32" spans="1:13" s="14" customFormat="1" ht="16" customHeight="1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  <c r="M32" s="2"/>
    </row>
    <row r="33" spans="1:13" s="14" customFormat="1" ht="16" customHeight="1" x14ac:dyDescent="0.35">
      <c r="A33" s="38" t="s">
        <v>31</v>
      </c>
      <c r="B33" s="39"/>
      <c r="C33" s="39"/>
      <c r="D33" s="39"/>
      <c r="E33" s="39"/>
      <c r="F33" s="39"/>
      <c r="G33" s="40"/>
      <c r="H33" s="41">
        <f>G31</f>
        <v>1.0078000000000003</v>
      </c>
      <c r="I33" s="41"/>
      <c r="J33" s="42"/>
    </row>
    <row r="34" spans="1:13" s="14" customFormat="1" ht="16" customHeight="1" x14ac:dyDescent="0.35">
      <c r="A34" s="15"/>
      <c r="B34" s="16"/>
      <c r="C34" s="16"/>
      <c r="D34" s="16"/>
      <c r="E34" s="16"/>
      <c r="F34" s="16"/>
      <c r="G34" s="17"/>
      <c r="H34" s="17"/>
      <c r="I34" s="17"/>
      <c r="J34" s="17"/>
    </row>
    <row r="35" spans="1:13" s="14" customFormat="1" ht="16" customHeight="1" x14ac:dyDescent="0.35">
      <c r="A35" s="78" t="s">
        <v>14</v>
      </c>
      <c r="B35" s="79"/>
      <c r="C35" s="79"/>
      <c r="D35" s="79"/>
      <c r="E35" s="79"/>
      <c r="F35" s="79"/>
      <c r="G35" s="80"/>
      <c r="H35" s="55">
        <f>SUM(H11:J11)</f>
        <v>746.5333333333333</v>
      </c>
      <c r="I35" s="55"/>
      <c r="J35" s="55"/>
    </row>
    <row r="36" spans="1:13" s="14" customFormat="1" ht="16" customHeight="1" x14ac:dyDescent="0.35">
      <c r="A36" s="78" t="s">
        <v>15</v>
      </c>
      <c r="B36" s="79"/>
      <c r="C36" s="79"/>
      <c r="D36" s="79"/>
      <c r="E36" s="79"/>
      <c r="F36" s="79"/>
      <c r="G36" s="80"/>
      <c r="H36" s="55">
        <f>SUM(H31:J31)</f>
        <v>752.35629333333327</v>
      </c>
      <c r="I36" s="55"/>
      <c r="J36" s="55"/>
    </row>
    <row r="37" spans="1:13" ht="16" customHeight="1" x14ac:dyDescent="0.35">
      <c r="A37" s="93" t="s">
        <v>41</v>
      </c>
      <c r="B37" s="94"/>
      <c r="C37" s="94"/>
      <c r="D37" s="94"/>
      <c r="E37" s="94"/>
      <c r="F37" s="94"/>
      <c r="G37" s="95"/>
      <c r="H37" s="56">
        <f>SUM(H35:J36)</f>
        <v>1498.8896266666666</v>
      </c>
      <c r="I37" s="56"/>
      <c r="J37" s="56"/>
      <c r="M37" s="14"/>
    </row>
    <row r="38" spans="1:13" ht="16" customHeight="1" x14ac:dyDescent="0.35"/>
    <row r="39" spans="1:13" ht="16" customHeight="1" x14ac:dyDescent="0.35">
      <c r="A39" s="42" t="s">
        <v>34</v>
      </c>
      <c r="B39" s="42"/>
      <c r="C39" s="42"/>
      <c r="D39" s="42"/>
      <c r="E39" s="42"/>
      <c r="F39" s="42"/>
      <c r="G39" s="42"/>
      <c r="H39" s="42"/>
      <c r="I39" s="42"/>
      <c r="J39" s="42"/>
    </row>
    <row r="40" spans="1:13" ht="16" customHeight="1" x14ac:dyDescent="0.35">
      <c r="A40" s="90" t="s">
        <v>10</v>
      </c>
      <c r="B40" s="91"/>
      <c r="C40" s="91"/>
      <c r="D40" s="91"/>
      <c r="E40" s="91"/>
      <c r="F40" s="91"/>
      <c r="G40" s="92"/>
      <c r="H40" s="55">
        <v>150</v>
      </c>
      <c r="I40" s="55"/>
      <c r="J40" s="55"/>
    </row>
    <row r="41" spans="1:13" ht="16" customHeight="1" x14ac:dyDescent="0.35">
      <c r="A41" s="21" t="s">
        <v>17</v>
      </c>
      <c r="B41" s="22"/>
      <c r="C41" s="22"/>
      <c r="D41" s="22"/>
      <c r="E41" s="22"/>
      <c r="F41" s="22"/>
      <c r="G41" s="23"/>
      <c r="H41" s="55">
        <v>103.02</v>
      </c>
      <c r="I41" s="55"/>
      <c r="J41" s="55"/>
    </row>
    <row r="42" spans="1:13" ht="16" customHeight="1" x14ac:dyDescent="0.35">
      <c r="A42" s="21" t="s">
        <v>43</v>
      </c>
      <c r="B42" s="22"/>
      <c r="C42" s="22"/>
      <c r="D42" s="22"/>
      <c r="E42" s="22"/>
      <c r="F42" s="22"/>
      <c r="G42" s="23"/>
      <c r="H42" s="55">
        <v>550</v>
      </c>
      <c r="I42" s="55"/>
      <c r="J42" s="55"/>
    </row>
    <row r="43" spans="1:13" ht="16" customHeight="1" x14ac:dyDescent="0.35">
      <c r="A43" s="18" t="s">
        <v>46</v>
      </c>
      <c r="B43" s="19"/>
      <c r="C43" s="19"/>
      <c r="D43" s="19"/>
      <c r="E43" s="19"/>
      <c r="F43" s="19"/>
      <c r="G43" s="20"/>
      <c r="H43" s="55">
        <v>500</v>
      </c>
      <c r="I43" s="55"/>
      <c r="J43" s="55"/>
      <c r="M43" s="24"/>
    </row>
    <row r="44" spans="1:13" ht="16" customHeight="1" x14ac:dyDescent="0.35">
      <c r="A44" s="18" t="s">
        <v>53</v>
      </c>
      <c r="B44" s="19"/>
      <c r="C44" s="19"/>
      <c r="D44" s="19"/>
      <c r="E44" s="19"/>
      <c r="F44" s="19"/>
      <c r="G44" s="20"/>
      <c r="H44" s="55">
        <v>2816</v>
      </c>
      <c r="I44" s="55"/>
      <c r="J44" s="55"/>
    </row>
    <row r="45" spans="1:13" ht="16" customHeight="1" x14ac:dyDescent="0.35">
      <c r="A45" s="18" t="s">
        <v>33</v>
      </c>
      <c r="B45" s="19"/>
      <c r="C45" s="19"/>
      <c r="D45" s="19"/>
      <c r="E45" s="19"/>
      <c r="F45" s="19"/>
      <c r="G45" s="20"/>
      <c r="H45" s="55">
        <v>124</v>
      </c>
      <c r="I45" s="55"/>
      <c r="J45" s="55"/>
    </row>
    <row r="46" spans="1:13" ht="16" customHeight="1" x14ac:dyDescent="0.35">
      <c r="A46" s="18" t="s">
        <v>40</v>
      </c>
      <c r="B46" s="19"/>
      <c r="C46" s="19"/>
      <c r="D46" s="19"/>
      <c r="E46" s="19"/>
      <c r="F46" s="19"/>
      <c r="G46" s="20"/>
      <c r="H46" s="55">
        <v>300</v>
      </c>
      <c r="I46" s="55"/>
      <c r="J46" s="55"/>
      <c r="M46" s="24"/>
    </row>
    <row r="47" spans="1:13" ht="16" customHeight="1" x14ac:dyDescent="0.35">
      <c r="A47" s="57" t="s">
        <v>8</v>
      </c>
      <c r="B47" s="57"/>
      <c r="C47" s="57"/>
      <c r="D47" s="57"/>
      <c r="E47" s="57"/>
      <c r="F47" s="57"/>
      <c r="G47" s="57"/>
      <c r="H47" s="56">
        <f>SUM(H40:H46)</f>
        <v>4543.0200000000004</v>
      </c>
      <c r="I47" s="56"/>
      <c r="J47" s="56"/>
    </row>
    <row r="48" spans="1:13" ht="16" customHeight="1" x14ac:dyDescent="0.35"/>
    <row r="49" spans="1:17" ht="16" customHeight="1" x14ac:dyDescent="0.35">
      <c r="A49" s="38" t="s">
        <v>35</v>
      </c>
      <c r="B49" s="39"/>
      <c r="C49" s="39"/>
      <c r="D49" s="39"/>
      <c r="E49" s="39"/>
      <c r="F49" s="39"/>
      <c r="G49" s="40"/>
      <c r="H49" s="38" t="s">
        <v>6</v>
      </c>
      <c r="I49" s="39"/>
      <c r="J49" s="40"/>
    </row>
    <row r="50" spans="1:17" ht="16" customHeight="1" x14ac:dyDescent="0.35">
      <c r="A50" s="43" t="s">
        <v>41</v>
      </c>
      <c r="B50" s="44"/>
      <c r="C50" s="44"/>
      <c r="D50" s="44"/>
      <c r="E50" s="44"/>
      <c r="F50" s="44"/>
      <c r="G50" s="45"/>
      <c r="H50" s="49">
        <f>H37</f>
        <v>1498.8896266666666</v>
      </c>
      <c r="I50" s="50"/>
      <c r="J50" s="51"/>
    </row>
    <row r="51" spans="1:17" ht="16" customHeight="1" x14ac:dyDescent="0.35">
      <c r="A51" s="43" t="s">
        <v>18</v>
      </c>
      <c r="B51" s="44"/>
      <c r="C51" s="44"/>
      <c r="D51" s="44"/>
      <c r="E51" s="44"/>
      <c r="F51" s="44"/>
      <c r="G51" s="45"/>
      <c r="H51" s="49">
        <f>H47</f>
        <v>4543.0200000000004</v>
      </c>
      <c r="I51" s="50"/>
      <c r="J51" s="51"/>
    </row>
    <row r="52" spans="1:17" ht="16" customHeight="1" x14ac:dyDescent="0.35">
      <c r="A52" s="46" t="s">
        <v>16</v>
      </c>
      <c r="B52" s="47"/>
      <c r="C52" s="47"/>
      <c r="D52" s="47"/>
      <c r="E52" s="47"/>
      <c r="F52" s="47"/>
      <c r="G52" s="48"/>
      <c r="H52" s="52">
        <f>SUM(H50:J51)</f>
        <v>6041.9096266666675</v>
      </c>
      <c r="I52" s="53"/>
      <c r="J52" s="54"/>
    </row>
    <row r="53" spans="1:17" ht="16" customHeight="1" x14ac:dyDescent="0.35">
      <c r="A53" s="25"/>
      <c r="B53" s="25"/>
      <c r="C53" s="25"/>
      <c r="D53" s="25"/>
      <c r="E53" s="25"/>
      <c r="F53" s="25"/>
      <c r="G53" s="26"/>
      <c r="H53" s="26"/>
      <c r="I53" s="26"/>
    </row>
    <row r="54" spans="1:17" ht="16" customHeight="1" x14ac:dyDescent="0.35">
      <c r="A54" s="38" t="s">
        <v>36</v>
      </c>
      <c r="B54" s="39"/>
      <c r="C54" s="39"/>
      <c r="D54" s="39"/>
      <c r="E54" s="39"/>
      <c r="F54" s="39"/>
      <c r="G54" s="40"/>
      <c r="H54" s="38" t="s">
        <v>6</v>
      </c>
      <c r="I54" s="39"/>
      <c r="J54" s="40"/>
    </row>
    <row r="55" spans="1:17" ht="16" customHeight="1" x14ac:dyDescent="0.35">
      <c r="A55" s="102" t="s">
        <v>37</v>
      </c>
      <c r="B55" s="103"/>
      <c r="C55" s="103"/>
      <c r="D55" s="103"/>
      <c r="E55" s="103"/>
      <c r="F55" s="103"/>
      <c r="G55" s="104"/>
      <c r="H55" s="96">
        <f>H52</f>
        <v>6041.9096266666675</v>
      </c>
      <c r="I55" s="97"/>
      <c r="J55" s="98"/>
    </row>
    <row r="56" spans="1:17" ht="16" customHeight="1" x14ac:dyDescent="0.35">
      <c r="A56" s="58" t="s">
        <v>38</v>
      </c>
      <c r="B56" s="59"/>
      <c r="C56" s="59"/>
      <c r="D56" s="59"/>
      <c r="E56" s="59"/>
      <c r="F56" s="59"/>
      <c r="G56" s="60"/>
      <c r="H56" s="64">
        <f>H55*33.25%+H55</f>
        <v>8050.8445775333348</v>
      </c>
      <c r="I56" s="65"/>
      <c r="J56" s="66"/>
    </row>
    <row r="57" spans="1:17" ht="16" customHeight="1" x14ac:dyDescent="0.35">
      <c r="A57" s="99" t="s">
        <v>42</v>
      </c>
      <c r="B57" s="100"/>
      <c r="C57" s="100"/>
      <c r="D57" s="100"/>
      <c r="E57" s="100"/>
      <c r="F57" s="100"/>
      <c r="G57" s="101"/>
      <c r="H57" s="67">
        <f>H56*18%</f>
        <v>1449.1520239560002</v>
      </c>
      <c r="I57" s="68"/>
      <c r="J57" s="69"/>
    </row>
    <row r="58" spans="1:17" ht="16" customHeight="1" x14ac:dyDescent="0.35">
      <c r="A58" s="61" t="s">
        <v>39</v>
      </c>
      <c r="B58" s="62"/>
      <c r="C58" s="62"/>
      <c r="D58" s="62"/>
      <c r="E58" s="62"/>
      <c r="F58" s="62"/>
      <c r="G58" s="63"/>
      <c r="H58" s="70">
        <f>H56+H57</f>
        <v>9499.9966014893344</v>
      </c>
      <c r="I58" s="71"/>
      <c r="J58" s="72"/>
      <c r="Q58" s="32"/>
    </row>
    <row r="59" spans="1:17" ht="16" customHeight="1" x14ac:dyDescent="0.35">
      <c r="A59" s="61" t="s">
        <v>44</v>
      </c>
      <c r="B59" s="62"/>
      <c r="C59" s="62"/>
      <c r="D59" s="62"/>
      <c r="E59" s="62"/>
      <c r="F59" s="62"/>
      <c r="G59" s="63"/>
      <c r="H59" s="73">
        <f>SUM(H58)*60</f>
        <v>569999.79608936002</v>
      </c>
      <c r="I59" s="74"/>
      <c r="J59" s="75"/>
    </row>
    <row r="61" spans="1:17" x14ac:dyDescent="0.35">
      <c r="A61" s="37" t="s">
        <v>54</v>
      </c>
      <c r="B61" s="37"/>
      <c r="C61" s="37"/>
      <c r="D61" s="37"/>
      <c r="E61" s="37"/>
      <c r="F61" s="37"/>
      <c r="G61" s="37"/>
      <c r="H61" s="37"/>
      <c r="I61" s="37"/>
      <c r="J61" s="37"/>
      <c r="N61" s="32"/>
    </row>
    <row r="62" spans="1:17" ht="15.75" customHeight="1" x14ac:dyDescent="0.35">
      <c r="A62" s="89"/>
      <c r="B62" s="89"/>
      <c r="C62" s="89"/>
      <c r="D62" s="89"/>
      <c r="E62" s="89"/>
      <c r="F62" s="89"/>
      <c r="G62" s="89"/>
      <c r="H62" s="89"/>
      <c r="I62" s="89"/>
      <c r="J62" s="89"/>
      <c r="M62" s="33"/>
    </row>
    <row r="63" spans="1:17" ht="15" customHeight="1" x14ac:dyDescent="0.35">
      <c r="A63" s="89"/>
      <c r="B63" s="89"/>
      <c r="C63" s="89"/>
      <c r="D63" s="89"/>
      <c r="E63" s="89"/>
      <c r="F63" s="89"/>
      <c r="G63" s="89"/>
      <c r="H63" s="89"/>
      <c r="I63" s="89"/>
      <c r="J63" s="89"/>
    </row>
    <row r="64" spans="1:17" ht="15" customHeight="1" x14ac:dyDescent="0.35">
      <c r="A64" s="89"/>
      <c r="B64" s="89"/>
      <c r="C64" s="89"/>
      <c r="D64" s="89"/>
      <c r="E64" s="89"/>
      <c r="F64" s="89"/>
      <c r="G64" s="89"/>
      <c r="H64" s="89"/>
      <c r="I64" s="89"/>
      <c r="J64" s="89"/>
      <c r="M64" s="32"/>
    </row>
    <row r="65" spans="1:10" ht="15" customHeight="1" x14ac:dyDescent="0.35">
      <c r="A65" s="89"/>
      <c r="B65" s="89"/>
      <c r="C65" s="89"/>
      <c r="D65" s="89"/>
      <c r="E65" s="89"/>
      <c r="F65" s="89"/>
      <c r="G65" s="89"/>
      <c r="H65" s="89"/>
      <c r="I65" s="89"/>
      <c r="J65" s="89"/>
    </row>
    <row r="66" spans="1:10" ht="15" customHeight="1" x14ac:dyDescent="0.35">
      <c r="A66" s="89"/>
      <c r="B66" s="89"/>
      <c r="C66" s="89"/>
      <c r="D66" s="89"/>
      <c r="E66" s="89"/>
      <c r="F66" s="89"/>
      <c r="G66" s="89"/>
      <c r="H66" s="89"/>
      <c r="I66" s="89"/>
      <c r="J66" s="89"/>
    </row>
    <row r="67" spans="1:10" ht="15.75" customHeight="1" x14ac:dyDescent="0.35">
      <c r="A67" s="89"/>
      <c r="B67" s="89"/>
      <c r="C67" s="89"/>
      <c r="D67" s="89"/>
      <c r="E67" s="89"/>
      <c r="F67" s="89"/>
      <c r="G67" s="89"/>
      <c r="H67" s="89"/>
      <c r="I67" s="89"/>
      <c r="J67" s="89"/>
    </row>
    <row r="68" spans="1:10" ht="15" customHeight="1" x14ac:dyDescent="0.35">
      <c r="A68" s="89"/>
      <c r="B68" s="89"/>
      <c r="C68" s="89"/>
      <c r="D68" s="89"/>
      <c r="E68" s="89"/>
      <c r="F68" s="89"/>
      <c r="G68" s="89"/>
      <c r="H68" s="89"/>
      <c r="I68" s="89"/>
      <c r="J68" s="89"/>
    </row>
    <row r="69" spans="1:10" ht="15" customHeight="1" x14ac:dyDescent="0.35">
      <c r="A69" s="89"/>
      <c r="B69" s="89"/>
      <c r="C69" s="89"/>
      <c r="D69" s="89"/>
      <c r="E69" s="89"/>
      <c r="F69" s="89"/>
      <c r="G69" s="89"/>
      <c r="H69" s="89"/>
      <c r="I69" s="89"/>
      <c r="J69" s="89"/>
    </row>
    <row r="70" spans="1:10" ht="15" customHeight="1" x14ac:dyDescent="0.35">
      <c r="A70" s="89"/>
      <c r="B70" s="89"/>
      <c r="C70" s="89"/>
      <c r="D70" s="89"/>
      <c r="E70" s="89"/>
      <c r="F70" s="89"/>
      <c r="G70" s="89"/>
      <c r="H70" s="89"/>
      <c r="I70" s="89"/>
      <c r="J70" s="89"/>
    </row>
    <row r="71" spans="1:10" ht="15" customHeight="1" x14ac:dyDescent="0.35">
      <c r="A71" s="89"/>
      <c r="B71" s="89"/>
      <c r="C71" s="89"/>
      <c r="D71" s="89"/>
      <c r="E71" s="89"/>
      <c r="F71" s="89"/>
      <c r="G71" s="89"/>
      <c r="H71" s="89"/>
      <c r="I71" s="89"/>
      <c r="J71" s="89"/>
    </row>
    <row r="72" spans="1:10" ht="15" customHeight="1" x14ac:dyDescent="0.35">
      <c r="A72" s="89"/>
      <c r="B72" s="89"/>
      <c r="C72" s="89"/>
      <c r="D72" s="89"/>
      <c r="E72" s="89"/>
      <c r="F72" s="89"/>
      <c r="G72" s="89"/>
      <c r="H72" s="89"/>
      <c r="I72" s="89"/>
      <c r="J72" s="89"/>
    </row>
    <row r="73" spans="1:10" ht="15" customHeight="1" x14ac:dyDescent="0.35">
      <c r="A73" s="89"/>
      <c r="B73" s="89"/>
      <c r="C73" s="89"/>
      <c r="D73" s="89"/>
      <c r="E73" s="89"/>
      <c r="F73" s="89"/>
      <c r="G73" s="89"/>
      <c r="H73" s="89"/>
      <c r="I73" s="89"/>
      <c r="J73" s="89"/>
    </row>
  </sheetData>
  <mergeCells count="57">
    <mergeCell ref="A55:G55"/>
    <mergeCell ref="A39:J39"/>
    <mergeCell ref="H40:J40"/>
    <mergeCell ref="A9:G9"/>
    <mergeCell ref="A10:G10"/>
    <mergeCell ref="A13:F13"/>
    <mergeCell ref="A68:J73"/>
    <mergeCell ref="A27:F27"/>
    <mergeCell ref="A40:G40"/>
    <mergeCell ref="A37:G37"/>
    <mergeCell ref="A54:G54"/>
    <mergeCell ref="H54:J54"/>
    <mergeCell ref="H43:J43"/>
    <mergeCell ref="H44:J44"/>
    <mergeCell ref="H45:J45"/>
    <mergeCell ref="H46:J46"/>
    <mergeCell ref="H47:J47"/>
    <mergeCell ref="H55:J55"/>
    <mergeCell ref="A62:J67"/>
    <mergeCell ref="H36:J36"/>
    <mergeCell ref="A57:G57"/>
    <mergeCell ref="A58:G58"/>
    <mergeCell ref="A8:G8"/>
    <mergeCell ref="A2:J3"/>
    <mergeCell ref="A4:J4"/>
    <mergeCell ref="A35:G35"/>
    <mergeCell ref="A36:G36"/>
    <mergeCell ref="A31:F31"/>
    <mergeCell ref="A11:G11"/>
    <mergeCell ref="A18:F18"/>
    <mergeCell ref="A26:F26"/>
    <mergeCell ref="A24:F24"/>
    <mergeCell ref="A28:F28"/>
    <mergeCell ref="A6:J6"/>
    <mergeCell ref="A7:J7"/>
    <mergeCell ref="H56:J56"/>
    <mergeCell ref="H57:J57"/>
    <mergeCell ref="H58:J58"/>
    <mergeCell ref="H59:J59"/>
    <mergeCell ref="H41:J41"/>
    <mergeCell ref="H42:J42"/>
    <mergeCell ref="A61:J61"/>
    <mergeCell ref="A33:G33"/>
    <mergeCell ref="H33:J33"/>
    <mergeCell ref="A49:G49"/>
    <mergeCell ref="A50:G50"/>
    <mergeCell ref="A52:G52"/>
    <mergeCell ref="A51:G51"/>
    <mergeCell ref="H49:J49"/>
    <mergeCell ref="H50:J50"/>
    <mergeCell ref="H51:J51"/>
    <mergeCell ref="H52:J52"/>
    <mergeCell ref="H35:J35"/>
    <mergeCell ref="H37:J37"/>
    <mergeCell ref="A47:G47"/>
    <mergeCell ref="A56:G56"/>
    <mergeCell ref="A59:G59"/>
  </mergeCells>
  <phoneticPr fontId="2" type="noConversion"/>
  <printOptions horizontalCentered="1"/>
  <pageMargins left="0.39370078740157483" right="0.39370078740157483" top="0.59055118110236227" bottom="0.59055118110236227" header="0.31496062992125984" footer="0.31496062992125984"/>
  <pageSetup paperSize="9" scale="72" orientation="portrait" r:id="rId1"/>
  <rowBreaks count="1" manualBreakCount="1">
    <brk id="5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Planilha de Custo</vt:lpstr>
      <vt:lpstr>'Planilha de Custo'!Area_de_impressao</vt:lpstr>
      <vt:lpstr>'Planilha de Custo'!Titulos_de_impressao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2024-11-14T16:14:27Z</dcterms:modified>
</cp:coreProperties>
</file>